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Bulkley - FINAL has WPs\Workpapers\Public\"/>
    </mc:Choice>
  </mc:AlternateContent>
  <bookViews>
    <workbookView xWindow="0" yWindow="0" windowWidth="29010" windowHeight="12435"/>
  </bookViews>
  <sheets>
    <sheet name="CAPM &amp; ECAPM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44626.8089467593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D12" i="1"/>
  <c r="B12" i="1"/>
  <c r="E12" i="1" l="1"/>
  <c r="F12" i="1"/>
  <c r="D13" i="1"/>
  <c r="D14" i="1" s="1"/>
  <c r="D15" i="1" s="1"/>
  <c r="D16" i="1" s="1"/>
  <c r="D17" i="1" s="1"/>
  <c r="D18" i="1" s="1"/>
  <c r="D19" i="1" s="1"/>
  <c r="D20" i="1" s="1"/>
  <c r="D21" i="1" s="1"/>
  <c r="B13" i="1"/>
  <c r="F11" i="1"/>
  <c r="B14" i="1" l="1"/>
  <c r="F13" i="1"/>
  <c r="E13" i="1"/>
  <c r="B15" i="1" l="1"/>
  <c r="F14" i="1"/>
  <c r="E14" i="1"/>
  <c r="B16" i="1" l="1"/>
  <c r="F15" i="1"/>
  <c r="E15" i="1"/>
  <c r="B17" i="1" l="1"/>
  <c r="F16" i="1"/>
  <c r="E16" i="1"/>
  <c r="B18" i="1" l="1"/>
  <c r="F17" i="1"/>
  <c r="E17" i="1"/>
  <c r="B19" i="1" l="1"/>
  <c r="E18" i="1"/>
  <c r="F18" i="1"/>
  <c r="B20" i="1" l="1"/>
  <c r="F19" i="1"/>
  <c r="E19" i="1"/>
  <c r="B21" i="1" l="1"/>
  <c r="E20" i="1"/>
  <c r="F20" i="1"/>
  <c r="E21" i="1" l="1"/>
  <c r="F21" i="1"/>
</calcChain>
</file>

<file path=xl/sharedStrings.xml><?xml version="1.0" encoding="utf-8"?>
<sst xmlns="http://schemas.openxmlformats.org/spreadsheetml/2006/main" count="5" uniqueCount="5">
  <si>
    <t xml:space="preserve">Risk-Free Rate </t>
  </si>
  <si>
    <t>Beta</t>
  </si>
  <si>
    <t>MRP</t>
  </si>
  <si>
    <t>CAPM</t>
  </si>
  <si>
    <t>ECAPM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</si>
</sst>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/>
    <xf numFmtId="10" fontId="0" fillId="0" borderId="0" xfId="3" applyNumberFormat="1" applyFont="1" applyFill="1" applyBorder="1" applyAlignment="1">
      <alignment horizontal="center"/>
    </xf>
    <xf numFmtId="10" fontId="0" fillId="0" borderId="0" xfId="2" applyNumberFormat="1" applyFont="1"/>
    <xf numFmtId="43" fontId="0" fillId="0" borderId="0" xfId="1" applyNumberFormat="1" applyFont="1" applyAlignment="1">
      <alignment horizontal="center"/>
    </xf>
    <xf numFmtId="43" fontId="0" fillId="0" borderId="0" xfId="0" applyNumberFormat="1"/>
  </cellXfs>
  <cellStyles count="4">
    <cellStyle name="Comma" xfId="1" builtinId="3"/>
    <cellStyle name="Normal" xfId="0" builtinId="0"/>
    <cellStyle name="Percent" xfId="2" builtinId="5"/>
    <cellStyle name="Percent 8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312246899821"/>
          <c:y val="3.2029731484377162E-2"/>
          <c:w val="0.85190743546780356"/>
          <c:h val="0.8612204759101757"/>
        </c:manualLayout>
      </c:layout>
      <c:scatterChart>
        <c:scatterStyle val="smoothMarker"/>
        <c:varyColors val="0"/>
        <c:ser>
          <c:idx val="0"/>
          <c:order val="0"/>
          <c:tx>
            <c:v>CAPM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'CAPM &amp; ECAPM'!$C$11:$C$21</c:f>
              <c:numCache>
                <c:formatCode>_(* #,##0.00_);_(* \(#,##0.00\);_(* "-"??_);_(@_)</c:formatCode>
                <c:ptCount val="1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</c:numCache>
            </c:numRef>
          </c:xVal>
          <c:yVal>
            <c:numRef>
              <c:f>'CAPM &amp; ECAPM'!$E$11:$E$21</c:f>
              <c:numCache>
                <c:formatCode>0.00%</c:formatCode>
                <c:ptCount val="11"/>
                <c:pt idx="0">
                  <c:v>3.1199999999999999E-2</c:v>
                </c:pt>
                <c:pt idx="1">
                  <c:v>5.0320000000000004E-2</c:v>
                </c:pt>
                <c:pt idx="2">
                  <c:v>6.9440000000000002E-2</c:v>
                </c:pt>
                <c:pt idx="3">
                  <c:v>8.856E-2</c:v>
                </c:pt>
                <c:pt idx="4">
                  <c:v>0.10768</c:v>
                </c:pt>
                <c:pt idx="5">
                  <c:v>0.1268</c:v>
                </c:pt>
                <c:pt idx="6">
                  <c:v>0.14591999999999999</c:v>
                </c:pt>
                <c:pt idx="7">
                  <c:v>0.16503999999999999</c:v>
                </c:pt>
                <c:pt idx="8">
                  <c:v>0.18416000000000002</c:v>
                </c:pt>
                <c:pt idx="9">
                  <c:v>0.20328000000000002</c:v>
                </c:pt>
                <c:pt idx="10">
                  <c:v>0.22240000000000001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74-4C13-ADC6-777CD65320B1}"/>
            </c:ext>
          </c:extLst>
        </c:ser>
        <c:ser>
          <c:idx val="1"/>
          <c:order val="1"/>
          <c:tx>
            <c:v>ECAPM</c:v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'CAPM &amp; ECAPM'!$C$11:$C$21</c:f>
              <c:numCache>
                <c:formatCode>_(* #,##0.00_);_(* \(#,##0.00\);_(* "-"??_);_(@_)</c:formatCode>
                <c:ptCount val="1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</c:numCache>
            </c:numRef>
          </c:xVal>
          <c:yVal>
            <c:numRef>
              <c:f>'CAPM &amp; ECAPM'!$F$11:$F$21</c:f>
              <c:numCache>
                <c:formatCode>0.00%</c:formatCode>
                <c:ptCount val="11"/>
                <c:pt idx="0">
                  <c:v>5.5099999999999996E-2</c:v>
                </c:pt>
                <c:pt idx="1">
                  <c:v>6.9440000000000002E-2</c:v>
                </c:pt>
                <c:pt idx="2">
                  <c:v>8.3779999999999993E-2</c:v>
                </c:pt>
                <c:pt idx="3">
                  <c:v>9.8119999999999985E-2</c:v>
                </c:pt>
                <c:pt idx="4">
                  <c:v>0.11246</c:v>
                </c:pt>
                <c:pt idx="5">
                  <c:v>0.1268</c:v>
                </c:pt>
                <c:pt idx="6">
                  <c:v>0.14113999999999999</c:v>
                </c:pt>
                <c:pt idx="7">
                  <c:v>0.15547999999999998</c:v>
                </c:pt>
                <c:pt idx="8">
                  <c:v>0.16982000000000003</c:v>
                </c:pt>
                <c:pt idx="9">
                  <c:v>0.18415999999999999</c:v>
                </c:pt>
                <c:pt idx="10">
                  <c:v>0.19850000000000001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74-4C13-ADC6-777CD6532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90592"/>
        <c:axId val="330908512"/>
      </c:scatterChart>
      <c:valAx>
        <c:axId val="246090592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Beta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Coefficient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462651530698574"/>
              <c:y val="0.935395573834960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908512"/>
        <c:crosses val="autoZero"/>
        <c:crossBetween val="midCat"/>
      </c:valAx>
      <c:valAx>
        <c:axId val="33090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Return on Equity</a:t>
                </a:r>
              </a:p>
            </c:rich>
          </c:tx>
          <c:layout>
            <c:manualLayout>
              <c:xMode val="edge"/>
              <c:yMode val="edge"/>
              <c:x val="9.1449474165523556E-3"/>
              <c:y val="0.346893169711620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90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70416095107453136"/>
          <c:y val="0.75939204305417574"/>
          <c:w val="0.22542309783293549"/>
          <c:h val="0.1015195147140203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638174</xdr:colOff>
      <xdr:row>9</xdr:row>
      <xdr:rowOff>9524</xdr:rowOff>
    </xdr:from>
    <xdr:to>
      <xdr:col>17</xdr:col>
      <xdr:colOff>457199</xdr:colOff>
      <xdr:row>31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D14B97-1F64-4475-9562-EF3EEAE721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F21"/>
  <sheetViews>
    <sheetView tabSelected="1" zoomScaleNormal="100" workbookViewId="0">
      <selection activeCell="F2" sqref="F2"/>
    </sheetView>
  </sheetViews>
  <sheetFormatPr defaultRowHeight="15" x14ac:dyDescent="0.25"/>
  <cols>
    <col min="2" max="2" width="13.28515625" bestFit="1" customWidth="1"/>
  </cols>
  <sheetData>
    <row r="10" spans="2:6" x14ac:dyDescent="0.25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</row>
    <row r="11" spans="2:6" x14ac:dyDescent="0.25">
      <c r="B11" s="2">
        <v>3.1199999999999999E-2</v>
      </c>
      <c r="C11" s="5">
        <v>0</v>
      </c>
      <c r="D11" s="3">
        <v>9.5600000000000004E-2</v>
      </c>
      <c r="E11" s="4">
        <f>B11+C11*D11</f>
        <v>3.1199999999999999E-2</v>
      </c>
      <c r="F11" s="4">
        <f>B11+(0.25*D11)+(0.75*C11*D11)</f>
        <v>5.5099999999999996E-2</v>
      </c>
    </row>
    <row r="12" spans="2:6" x14ac:dyDescent="0.25">
      <c r="B12" s="2">
        <f>B11</f>
        <v>3.1199999999999999E-2</v>
      </c>
      <c r="C12" s="6">
        <v>0.2</v>
      </c>
      <c r="D12" s="3">
        <f>D11</f>
        <v>9.5600000000000004E-2</v>
      </c>
      <c r="E12" s="4">
        <f t="shared" ref="E12:E21" si="0">B12+C12*D12</f>
        <v>5.0320000000000004E-2</v>
      </c>
      <c r="F12" s="4">
        <f t="shared" ref="F12:F21" si="1">B12+(0.25*D12)+(0.75*C12*D12)</f>
        <v>6.9440000000000002E-2</v>
      </c>
    </row>
    <row r="13" spans="2:6" x14ac:dyDescent="0.25">
      <c r="B13" s="2">
        <f t="shared" ref="B13:B21" si="2">B12</f>
        <v>3.1199999999999999E-2</v>
      </c>
      <c r="C13" s="6">
        <v>0.4</v>
      </c>
      <c r="D13" s="3">
        <f t="shared" ref="D13:D21" si="3">D12</f>
        <v>9.5600000000000004E-2</v>
      </c>
      <c r="E13" s="4">
        <f t="shared" si="0"/>
        <v>6.9440000000000002E-2</v>
      </c>
      <c r="F13" s="4">
        <f t="shared" si="1"/>
        <v>8.3779999999999993E-2</v>
      </c>
    </row>
    <row r="14" spans="2:6" x14ac:dyDescent="0.25">
      <c r="B14" s="2">
        <f t="shared" si="2"/>
        <v>3.1199999999999999E-2</v>
      </c>
      <c r="C14" s="6">
        <v>0.6</v>
      </c>
      <c r="D14" s="3">
        <f t="shared" si="3"/>
        <v>9.5600000000000004E-2</v>
      </c>
      <c r="E14" s="4">
        <f t="shared" si="0"/>
        <v>8.856E-2</v>
      </c>
      <c r="F14" s="4">
        <f t="shared" si="1"/>
        <v>9.8119999999999985E-2</v>
      </c>
    </row>
    <row r="15" spans="2:6" x14ac:dyDescent="0.25">
      <c r="B15" s="2">
        <f t="shared" si="2"/>
        <v>3.1199999999999999E-2</v>
      </c>
      <c r="C15" s="6">
        <v>0.8</v>
      </c>
      <c r="D15" s="3">
        <f t="shared" si="3"/>
        <v>9.5600000000000004E-2</v>
      </c>
      <c r="E15" s="4">
        <f t="shared" si="0"/>
        <v>0.10768</v>
      </c>
      <c r="F15" s="4">
        <f t="shared" si="1"/>
        <v>0.11246</v>
      </c>
    </row>
    <row r="16" spans="2:6" x14ac:dyDescent="0.25">
      <c r="B16" s="2">
        <f t="shared" si="2"/>
        <v>3.1199999999999999E-2</v>
      </c>
      <c r="C16" s="6">
        <v>1</v>
      </c>
      <c r="D16" s="3">
        <f t="shared" si="3"/>
        <v>9.5600000000000004E-2</v>
      </c>
      <c r="E16" s="4">
        <f t="shared" si="0"/>
        <v>0.1268</v>
      </c>
      <c r="F16" s="4">
        <f t="shared" si="1"/>
        <v>0.1268</v>
      </c>
    </row>
    <row r="17" spans="2:6" x14ac:dyDescent="0.25">
      <c r="B17" s="2">
        <f t="shared" si="2"/>
        <v>3.1199999999999999E-2</v>
      </c>
      <c r="C17" s="6">
        <v>1.2</v>
      </c>
      <c r="D17" s="3">
        <f t="shared" si="3"/>
        <v>9.5600000000000004E-2</v>
      </c>
      <c r="E17" s="4">
        <f t="shared" si="0"/>
        <v>0.14591999999999999</v>
      </c>
      <c r="F17" s="4">
        <f t="shared" si="1"/>
        <v>0.14113999999999999</v>
      </c>
    </row>
    <row r="18" spans="2:6" x14ac:dyDescent="0.25">
      <c r="B18" s="2">
        <f t="shared" si="2"/>
        <v>3.1199999999999999E-2</v>
      </c>
      <c r="C18" s="6">
        <v>1.4</v>
      </c>
      <c r="D18" s="3">
        <f t="shared" si="3"/>
        <v>9.5600000000000004E-2</v>
      </c>
      <c r="E18" s="4">
        <f t="shared" si="0"/>
        <v>0.16503999999999999</v>
      </c>
      <c r="F18" s="4">
        <f t="shared" si="1"/>
        <v>0.15547999999999998</v>
      </c>
    </row>
    <row r="19" spans="2:6" x14ac:dyDescent="0.25">
      <c r="B19" s="2">
        <f t="shared" si="2"/>
        <v>3.1199999999999999E-2</v>
      </c>
      <c r="C19" s="6">
        <v>1.6</v>
      </c>
      <c r="D19" s="3">
        <f t="shared" si="3"/>
        <v>9.5600000000000004E-2</v>
      </c>
      <c r="E19" s="4">
        <f t="shared" si="0"/>
        <v>0.18416000000000002</v>
      </c>
      <c r="F19" s="4">
        <f t="shared" si="1"/>
        <v>0.16982000000000003</v>
      </c>
    </row>
    <row r="20" spans="2:6" x14ac:dyDescent="0.25">
      <c r="B20" s="2">
        <f t="shared" si="2"/>
        <v>3.1199999999999999E-2</v>
      </c>
      <c r="C20" s="6">
        <v>1.8</v>
      </c>
      <c r="D20" s="3">
        <f t="shared" si="3"/>
        <v>9.5600000000000004E-2</v>
      </c>
      <c r="E20" s="4">
        <f t="shared" si="0"/>
        <v>0.20328000000000002</v>
      </c>
      <c r="F20" s="4">
        <f t="shared" si="1"/>
        <v>0.18415999999999999</v>
      </c>
    </row>
    <row r="21" spans="2:6" x14ac:dyDescent="0.25">
      <c r="B21" s="2">
        <f t="shared" si="2"/>
        <v>3.1199999999999999E-2</v>
      </c>
      <c r="C21" s="6">
        <v>2</v>
      </c>
      <c r="D21" s="3">
        <f t="shared" si="3"/>
        <v>9.5600000000000004E-2</v>
      </c>
      <c r="E21" s="4">
        <f t="shared" si="0"/>
        <v>0.22240000000000001</v>
      </c>
      <c r="F21" s="4">
        <f t="shared" si="1"/>
        <v>0.19850000000000001</v>
      </c>
    </row>
  </sheetData>
  <pageMargins left="0.7" right="0.7" top="0.75" bottom="0.75" header="0.3" footer="0.3"/>
  <pageSetup orientation="portrait" horizontalDpi="0" verticalDpi="0" r:id="rId1"/>
  <headerFooter>
    <oddHeader>&amp;RWP/AEB Rebuttal Testimony/3
Docket No. 53719
Page 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EB9C15-CFC1-4E38-A2BC-D08625E501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CDDF3B-5AE8-41D0-A767-9BA4B62F9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459844-F465-47EF-AA87-E904E64A1730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CAPM &amp; ECAPM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Wall</dc:creator>
  <cp:lastModifiedBy>Tammy Mitchell</cp:lastModifiedBy>
  <dcterms:created xsi:type="dcterms:W3CDTF">2020-05-21T15:16:22Z</dcterms:created>
  <dcterms:modified xsi:type="dcterms:W3CDTF">2022-11-17T16:12:30Z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{3EDD1009-5F8C-43F3-AE62-EB502AFE853F}</vt:lpwstr>
  </property>
  <property fmtid="{D5CDD505-2E9C-101B-9397-08002B2CF9AE}" pid="3" name="ContentTypeId">
    <vt:lpwstr>0x010100E546DA9E8167494F8CD8CF5F70EBE53E</vt:lpwstr>
  </property>
</Properties>
</file>